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C17" i="1" l="1"/>
  <c r="C16" i="1"/>
  <c r="C15" i="1"/>
  <c r="C14" i="1" s="1"/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<sst xmlns="http://schemas.openxmlformats.org/spreadsheetml/2006/main" count="82" uniqueCount="63">
  <si>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</si>
  <si>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</si>
  <si>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</si>
  <si>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</si>
  <si>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</si>
  <si>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</si>
  <si>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</si>
  <si>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</si>
  <si>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</si>
  <si>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</si>
  <si>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</si>
  <si>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</si>
  <si>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</si>
  <si>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</si>
  <si>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</si>
  <si>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</si>
  <si>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</si>
  <si>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</si>
  <si>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</si>
  <si>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</si>
  <si>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</si>
  <si>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</si>
  <si>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</si>
  <si>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</si>
  <si>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</si>
  <si>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</si>
  <si>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</si>
  <si>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</si>
  <si>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</si>
  <si>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</si>
  <si>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</si>
  <si>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</si>
  <si>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</si>
  <si>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</si>
  <si>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</si>
  <si>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</si>
  <si>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</si>
  <si>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</si>
  <si>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</si>
  <si>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</si>
  <si>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</si>
  <si>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</si>
  <si>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</si>
  <si>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</si>
  <si>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</si>
  <si>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</si>
  <si>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</si>
  <si>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</si>
  <si>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</si>
  <si>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</si>
  <si>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</si>
  <si>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</si>
  <si>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</si>
  <si>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</si>
  <si>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</si>
  <si>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</si>
  <si>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</si>
  <si>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</si>
  <si>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</si>
  <si>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 пр. Космонавтов</t>
  </si>
  <si>
    <t>5/2</t>
  </si>
  <si>
    <t>1967</t>
  </si>
  <si>
    <t>Приложение № 5
к постановлению
администрации МОГО «Ухта»
от 29 ноября 2023 г. № 3253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</si>
</sst>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46" zoomScaleNormal="160" zoomScaleSheetLayoutView="100" workbookViewId="0">
      <selection activeCell="I10" sqref="I10"/>
    </sheetView>
  </sheetViews>
  <sheetFormatPr defaultRowHeight="15" x14ac:dyDescent="0.25"/>
  <cols>
    <col min="1" max="1" width="3.140625" style="6" customWidth="1"/>
    <col min="2" max="2" width="32.85546875" style="6" customWidth="1"/>
    <col min="3" max="3" width="27.42578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38</v>
      </c>
      <c r="E10" s="17"/>
      <c r="F10" s="3"/>
      <c r="G10" s="1"/>
    </row>
    <row r="11" spans="2:9" ht="14.25" customHeight="1" x14ac:dyDescent="0.25">
      <c r="B11" s="24" t="s">
        <v>39</v>
      </c>
      <c r="C11" s="23">
        <v>5</v>
      </c>
      <c r="E11" s="17"/>
      <c r="F11" s="3"/>
      <c r="G11" s="1"/>
    </row>
    <row r="12" spans="2:9" ht="14.25" customHeight="1" x14ac:dyDescent="0.25">
      <c r="B12" s="24" t="s">
        <v>40</v>
      </c>
      <c r="C12" s="23">
        <v>6</v>
      </c>
      <c r="E12" s="17"/>
      <c r="F12" s="3"/>
      <c r="G12" s="1"/>
    </row>
    <row r="13" spans="2:9" ht="14.25" customHeight="1" x14ac:dyDescent="0.25">
      <c r="B13" s="24" t="s">
        <v>41</v>
      </c>
      <c r="C13" s="23">
        <v>264</v>
      </c>
      <c r="E13" s="17"/>
      <c r="F13" s="3"/>
      <c r="G13" s="1"/>
    </row>
    <row r="14" spans="2:9" ht="26.25" customHeight="1" x14ac:dyDescent="0.25">
      <c r="B14" s="24" t="s">
        <v>42</v>
      </c>
      <c r="C14" s="23">
        <f>C15+C16</f>
        <v>6332.9</v>
      </c>
      <c r="E14" s="17"/>
      <c r="F14" s="3"/>
      <c r="G14" s="1"/>
    </row>
    <row r="15" spans="2:9" ht="27" customHeight="1" x14ac:dyDescent="0.25">
      <c r="B15" s="24" t="s">
        <v>43</v>
      </c>
      <c r="C15" s="23">
        <f>2625.1+2461.3</f>
        <v>5086.3999999999996</v>
      </c>
      <c r="E15" s="17"/>
      <c r="F15" s="3"/>
      <c r="G15" s="1"/>
    </row>
    <row r="16" spans="2:9" ht="26.25" customHeight="1" x14ac:dyDescent="0.25">
      <c r="B16" s="24" t="s">
        <v>44</v>
      </c>
      <c r="C16" s="23">
        <f>533.2+713.3</f>
        <v>1246.5</v>
      </c>
      <c r="E16" s="17"/>
      <c r="F16" s="3"/>
      <c r="G16" s="1"/>
    </row>
    <row r="17" spans="1:9" ht="26.25" customHeight="1" x14ac:dyDescent="0.25">
      <c r="B17" s="24" t="s">
        <v>45</v>
      </c>
      <c r="C17" s="23">
        <f>448.4+423.4</f>
        <v>871.8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58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49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50</v>
      </c>
      <c r="D24" s="14">
        <f>E24*C14*12</f>
        <v>129023.97143999999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51</v>
      </c>
      <c r="D25" s="14">
        <f>E25*12*C14</f>
        <v>38187.386999999995</v>
      </c>
      <c r="E25" s="26">
        <v>0.50249999999999995</v>
      </c>
    </row>
    <row r="26" spans="1:9" ht="38.25" x14ac:dyDescent="0.25">
      <c r="A26" s="8">
        <v>3</v>
      </c>
      <c r="B26" s="12" t="s">
        <v>2</v>
      </c>
      <c r="C26" s="12" t="s">
        <v>50</v>
      </c>
      <c r="D26" s="14">
        <f>E26*C14*12</f>
        <v>79399.367039999983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50</v>
      </c>
      <c r="D27" s="14">
        <f>E27*C14*12</f>
        <v>36135.527399999999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50</v>
      </c>
      <c r="D28" s="14">
        <f>E28*12*C14</f>
        <v>25807.834080000001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50</v>
      </c>
      <c r="D29" s="14">
        <f>E29*C14*12</f>
        <v>8640.6087599999992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50</v>
      </c>
      <c r="D30" s="14">
        <f>E30*C14*12</f>
        <v>125421.81792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50</v>
      </c>
      <c r="D31" s="14">
        <f>E31*12*C14</f>
        <v>11057.243399999999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50</v>
      </c>
      <c r="D32" s="14">
        <f>E32*12*C14</f>
        <v>222930.74579999998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50</v>
      </c>
      <c r="D33" s="14">
        <f>E33*12*C14</f>
        <v>275306.36196000001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50</v>
      </c>
      <c r="D34" s="14">
        <f>E34*12*C14</f>
        <v>22623.651959999999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50</v>
      </c>
      <c r="D35" s="14">
        <f>E35*12*C14</f>
        <v>13937.446319999999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50</v>
      </c>
      <c r="D36" s="14">
        <f>E36*12*C14</f>
        <v>44259.371520000001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51</v>
      </c>
      <c r="D37" s="14">
        <v>0</v>
      </c>
      <c r="E37" s="26">
        <v>0</v>
      </c>
    </row>
    <row r="38" spans="1:5" ht="114.75" x14ac:dyDescent="0.25">
      <c r="A38" s="8">
        <v>15</v>
      </c>
      <c r="B38" s="12" t="s">
        <v>14</v>
      </c>
      <c r="C38" s="12" t="s">
        <v>52</v>
      </c>
      <c r="D38" s="14">
        <f>E38*12*C14</f>
        <v>230081.85648000002</v>
      </c>
      <c r="E38" s="26">
        <v>3.0276000000000001</v>
      </c>
    </row>
    <row r="39" spans="1:5" ht="51" x14ac:dyDescent="0.25">
      <c r="A39" s="8">
        <v>16</v>
      </c>
      <c r="B39" s="12" t="s">
        <v>15</v>
      </c>
      <c r="C39" s="12" t="s">
        <v>48</v>
      </c>
      <c r="D39" s="14">
        <v>0</v>
      </c>
      <c r="E39" s="26">
        <v>0</v>
      </c>
    </row>
    <row r="40" spans="1:5" ht="54" customHeight="1" x14ac:dyDescent="0.25">
      <c r="A40" s="8">
        <v>17</v>
      </c>
      <c r="B40" s="12" t="s">
        <v>16</v>
      </c>
      <c r="C40" s="12" t="s">
        <v>51</v>
      </c>
      <c r="D40" s="14">
        <f>E40*12*C14</f>
        <v>16126.09656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51</v>
      </c>
      <c r="D41" s="14">
        <f>E41*12*C14</f>
        <v>186688.82567999998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51</v>
      </c>
      <c r="D42" s="14">
        <f>E42*12*C14</f>
        <v>409718.36471999995</v>
      </c>
      <c r="E42" s="26">
        <v>5.3914</v>
      </c>
    </row>
    <row r="43" spans="1:5" ht="66" customHeight="1" x14ac:dyDescent="0.25">
      <c r="A43" s="8">
        <v>20</v>
      </c>
      <c r="B43" s="12" t="s">
        <v>19</v>
      </c>
      <c r="C43" s="12" t="s">
        <v>51</v>
      </c>
      <c r="D43" s="14">
        <f>E43*12*C14</f>
        <v>175623.9828</v>
      </c>
      <c r="E43" s="26">
        <v>2.3109999999999999</v>
      </c>
    </row>
    <row r="44" spans="1:5" ht="51" customHeight="1" x14ac:dyDescent="0.25">
      <c r="A44" s="8">
        <v>21</v>
      </c>
      <c r="B44" s="12" t="s">
        <v>20</v>
      </c>
      <c r="C44" s="12" t="s">
        <v>51</v>
      </c>
      <c r="D44" s="14">
        <f>E44*12*C14</f>
        <v>0</v>
      </c>
      <c r="E44" s="26">
        <v>0</v>
      </c>
    </row>
    <row r="45" spans="1:5" ht="102" x14ac:dyDescent="0.25">
      <c r="A45" s="8">
        <v>22</v>
      </c>
      <c r="B45" s="12" t="s">
        <v>21</v>
      </c>
      <c r="C45" s="12" t="s">
        <v>53</v>
      </c>
      <c r="D45" s="14">
        <v>0</v>
      </c>
      <c r="E45" s="26">
        <v>0</v>
      </c>
    </row>
    <row r="46" spans="1:5" ht="76.5" x14ac:dyDescent="0.25">
      <c r="A46" s="8">
        <v>23</v>
      </c>
      <c r="B46" s="12" t="s">
        <v>22</v>
      </c>
      <c r="C46" s="12" t="s">
        <v>54</v>
      </c>
      <c r="D46" s="14">
        <f>E46*12*C14</f>
        <v>140879.16024</v>
      </c>
      <c r="E46" s="26">
        <v>1.8537999999999999</v>
      </c>
    </row>
    <row r="47" spans="1:5" ht="102" x14ac:dyDescent="0.25">
      <c r="A47" s="8">
        <v>24</v>
      </c>
      <c r="B47" s="12" t="s">
        <v>23</v>
      </c>
      <c r="C47" s="12" t="s">
        <v>56</v>
      </c>
      <c r="D47" s="14">
        <f>E47*12*C14</f>
        <v>82218.774120000002</v>
      </c>
      <c r="E47" s="26">
        <v>1.0819000000000001</v>
      </c>
    </row>
    <row r="48" spans="1:5" ht="76.5" x14ac:dyDescent="0.25">
      <c r="A48" s="8">
        <v>25</v>
      </c>
      <c r="B48" s="12" t="s">
        <v>24</v>
      </c>
      <c r="C48" s="12" t="s">
        <v>55</v>
      </c>
      <c r="D48" s="14">
        <f>E48*12*C14</f>
        <v>53120.365199999993</v>
      </c>
      <c r="E48" s="26">
        <v>0.69899999999999995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51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57</v>
      </c>
      <c r="D51" s="14">
        <f>E51*12*C14</f>
        <v>2059.4590799999996</v>
      </c>
      <c r="E51" s="26">
        <v>2.7099999999999999E-2</v>
      </c>
    </row>
    <row r="52" spans="1:5" x14ac:dyDescent="0.25">
      <c r="A52" s="8">
        <v>29</v>
      </c>
      <c r="B52" s="12" t="s">
        <v>28</v>
      </c>
      <c r="C52" s="12" t="s">
        <v>51</v>
      </c>
      <c r="D52" s="14">
        <f>E52*12*C14</f>
        <v>374867.14944000001</v>
      </c>
      <c r="E52" s="26">
        <v>4.9328000000000003</v>
      </c>
    </row>
    <row r="53" spans="1:5" x14ac:dyDescent="0.25">
      <c r="A53" s="8"/>
      <c r="B53" s="32" t="s">
        <v>46</v>
      </c>
      <c r="C53" s="33"/>
      <c r="D53" s="15">
        <f>E54*12*C14</f>
        <v>2703894.9839999997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35.58</v>
      </c>
    </row>
    <row r="55" spans="1:5" ht="26.25" customHeight="1" x14ac:dyDescent="0.25">
      <c r="B55" s="30" t="s">
        <v>47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21.75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2023-11-30T04:43:52Z</cp:lastPrinted>
  <dcterms:created xsi:type="dcterms:W3CDTF">2023-08-02T11:32:15Z</dcterms:created>
  <dcterms:modified xsi:type="dcterms:W3CDTF">2023-11-30T04:43:59Z</dcterms:modified>
</cp:coreProperties>
</file>